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04" windowHeight="9144"/>
  </bookViews>
  <sheets>
    <sheet name="АС50 с просекой" sheetId="9" r:id="rId1"/>
  </sheets>
  <definedNames>
    <definedName name="_xlnm.Print_Area" localSheetId="0">'АС50 с просекой'!$A$1:$M$52</definedName>
  </definedNames>
  <calcPr calcId="162913" refMode="R1C1"/>
</workbook>
</file>

<file path=xl/calcChain.xml><?xml version="1.0" encoding="utf-8"?>
<calcChain xmlns="http://schemas.openxmlformats.org/spreadsheetml/2006/main">
  <c r="L37" i="9" l="1"/>
  <c r="L35" i="9"/>
  <c r="J37" i="9"/>
  <c r="K37" i="9"/>
  <c r="I37" i="9"/>
  <c r="J36" i="9"/>
  <c r="K36" i="9"/>
  <c r="I36" i="9"/>
  <c r="I35" i="9"/>
  <c r="J35" i="9"/>
  <c r="K35" i="9"/>
  <c r="H35" i="9"/>
  <c r="E19" i="9" l="1"/>
  <c r="E17" i="9"/>
  <c r="E16" i="9"/>
  <c r="E15" i="9"/>
  <c r="E14" i="9"/>
  <c r="E13" i="9"/>
  <c r="K24" i="9" l="1"/>
  <c r="K25" i="9"/>
  <c r="K26" i="9"/>
  <c r="K27" i="9"/>
  <c r="K28" i="9" l="1"/>
  <c r="I19" i="9" l="1"/>
  <c r="G19" i="9" l="1"/>
  <c r="G17" i="9"/>
  <c r="G16" i="9"/>
  <c r="G15" i="9"/>
  <c r="G14" i="9"/>
  <c r="G13" i="9"/>
  <c r="K19" i="9" l="1"/>
  <c r="K17" i="9"/>
  <c r="K16" i="9"/>
  <c r="K15" i="9"/>
  <c r="K14" i="9"/>
  <c r="K13" i="9"/>
  <c r="D13" i="9"/>
  <c r="F19" i="9" l="1"/>
  <c r="F14" i="9"/>
  <c r="F15" i="9"/>
  <c r="F16" i="9"/>
  <c r="F17" i="9"/>
  <c r="F13" i="9"/>
  <c r="D16" i="9" l="1"/>
  <c r="D17" i="9"/>
  <c r="L27" i="9" l="1"/>
  <c r="L26" i="9"/>
  <c r="L25" i="9"/>
  <c r="L24" i="9" l="1"/>
  <c r="I22" i="9" l="1"/>
  <c r="I29" i="9" s="1"/>
  <c r="L28" i="9"/>
  <c r="J19" i="9"/>
  <c r="I32" i="9" l="1"/>
  <c r="I34" i="9" s="1"/>
  <c r="J22" i="9"/>
  <c r="J29" i="9" s="1"/>
  <c r="J33" i="9" s="1"/>
  <c r="J34" i="9" s="1"/>
  <c r="H14" i="9"/>
  <c r="M19" i="9"/>
  <c r="H19" i="9"/>
  <c r="L14" i="9" l="1"/>
  <c r="M14" i="9" s="1"/>
  <c r="L19" i="9"/>
  <c r="H13" i="9" l="1"/>
  <c r="H17" i="9" l="1"/>
  <c r="L17" i="9" l="1"/>
  <c r="M17" i="9" s="1"/>
  <c r="H15" i="9" l="1"/>
  <c r="L15" i="9" l="1"/>
  <c r="M15" i="9" s="1"/>
  <c r="K22" i="9" l="1"/>
  <c r="K29" i="9" s="1"/>
  <c r="L13" i="9"/>
  <c r="M13" i="9" s="1"/>
  <c r="H16" i="9"/>
  <c r="H29" i="9" s="1"/>
  <c r="L29" i="9" l="1"/>
  <c r="H31" i="9"/>
  <c r="H33" i="9"/>
  <c r="H32" i="9"/>
  <c r="K33" i="9"/>
  <c r="L33" i="9" s="1"/>
  <c r="K31" i="9"/>
  <c r="K32" i="9"/>
  <c r="H22" i="9"/>
  <c r="L22" i="9" s="1"/>
  <c r="L16" i="9"/>
  <c r="M16" i="9" s="1"/>
  <c r="M22" i="9" s="1"/>
  <c r="M29" i="9" s="1"/>
  <c r="M31" i="9" s="1"/>
  <c r="M34" i="9" s="1"/>
  <c r="K34" i="9" l="1"/>
  <c r="H34" i="9"/>
  <c r="L31" i="9"/>
  <c r="M36" i="9"/>
  <c r="M37" i="9" s="1"/>
  <c r="L32" i="9"/>
  <c r="L34" i="9" l="1"/>
  <c r="H36" i="9"/>
  <c r="L36" i="9" s="1"/>
  <c r="H37" i="9" l="1"/>
</calcChain>
</file>

<file path=xl/comments1.xml><?xml version="1.0" encoding="utf-8"?>
<comments xmlns="http://schemas.openxmlformats.org/spreadsheetml/2006/main">
  <authors>
    <author>Автор</author>
  </authors>
  <commentList>
    <comment ref="L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убрала в формуле 0,01 коп. для корректного отображения ндс</t>
        </r>
      </text>
    </comment>
  </commentList>
</comments>
</file>

<file path=xl/sharedStrings.xml><?xml version="1.0" encoding="utf-8"?>
<sst xmlns="http://schemas.openxmlformats.org/spreadsheetml/2006/main" count="98" uniqueCount="65">
  <si>
    <t xml:space="preserve">Расчет стоимости объектов по укрупненным показателям стоимости строительства линий электропередач 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</si>
  <si>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</si>
  <si>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№ п.п.</t>
  </si>
  <si>
    <t>Наименование</t>
  </si>
  <si>
    <t>Обоснование</t>
  </si>
  <si>
    <t>Объем</t>
  </si>
  <si>
    <t>Коэффициенты, учитывающие лимитированные затраты, условия производства работ, прочие затраты и т.д.</t>
  </si>
  <si>
    <t>Примечания:</t>
  </si>
  <si>
    <t>1.</t>
  </si>
  <si>
    <t>2.</t>
  </si>
  <si>
    <t>Коэффициенты, учитывающие лимитированные затраты, условия производства работ, прочие затраты и т.д.:</t>
  </si>
  <si>
    <t>-</t>
  </si>
  <si>
    <t>2,6 - 3,18% - содержание службы заказчика-застройщика, строительный контроль;</t>
  </si>
  <si>
    <t>табл 2</t>
  </si>
  <si>
    <t>Стоимость в ценах 2001г. с учетом РС(Я) коэффициента К=1,09 *0,9721 ( тыс руб.)</t>
  </si>
  <si>
    <t>Для ВЛ:</t>
  </si>
  <si>
    <t>2,5%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</si>
  <si>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</si>
  <si>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5-8% - прочие работы и затраты;</t>
  </si>
  <si>
    <t>по п.2.7:</t>
  </si>
  <si>
    <t>К=1,09*0,9721 -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г..(перевод в текущие цены 3 кв 2018г СМР-7,53; ОБ-4,53;  ПР-8,93)</t>
  </si>
  <si>
    <t xml:space="preserve">Вырубка просеки L= 11,2 км </t>
  </si>
  <si>
    <t>Демонтаж деревянных опор</t>
  </si>
  <si>
    <t xml:space="preserve">       Раздел 2. Установка реклоузера</t>
  </si>
  <si>
    <t>табл 2(прим. ж/б)</t>
  </si>
  <si>
    <t>Стоимость установки реклоузера 35 кВ</t>
  </si>
  <si>
    <t>табл 32</t>
  </si>
  <si>
    <t>табл 32(прим. ж/б)</t>
  </si>
  <si>
    <t xml:space="preserve">        Раздел 1. Строительство ВЛ-35кВ  (АС50/8)  деревянных опорах  на ж/б приставках</t>
  </si>
  <si>
    <t xml:space="preserve">Технологическое присоединение </t>
  </si>
  <si>
    <t>Разработка проектов освоения лесов под энергообъекты ФАО "ДРСК" "ЮЯЭС", расположенных на землях лесного фонда</t>
  </si>
  <si>
    <t xml:space="preserve">Итого по разделу 1 и 2 </t>
  </si>
  <si>
    <t>Итого по разделу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</si>
  <si>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</t>
  </si>
  <si>
    <t>Разработка проектной документации лесных участков под энергообъекты ФАО "ДРСК" "ЮЯЭС" в Алданскос районе</t>
  </si>
  <si>
    <t xml:space="preserve">ФГБУ "РОСЛЕСИНФОРГ" Якутский филиал письмо от 29.11.2018 </t>
  </si>
  <si>
    <t>ПАО "ФСК ЕЭС" доп. Соглашение №5 к договору № 419/164/ТП-МЗ от 07.08.2018 г.</t>
  </si>
  <si>
    <t>Проект планировки территории</t>
  </si>
  <si>
    <t xml:space="preserve">Строительство ВЛ-35 кВ АС50/8(3 провода) на металлических опорах  L=0,2 км </t>
  </si>
  <si>
    <t>Строительство ВЛ-35 кВ АС50/8(3 провода) деревянных опорах на ж/б приставках  L=11 км</t>
  </si>
  <si>
    <t>1,5% - благоустройство</t>
  </si>
  <si>
    <t xml:space="preserve">Индекс-дефлятор на 2020г - 3,6% без НДС </t>
  </si>
  <si>
    <t xml:space="preserve">Индекс-дефлятор на 2021г - 3,7% без НДС </t>
  </si>
  <si>
    <t>Итого в ценах на 4 кв. 2019 года без  НДС</t>
  </si>
  <si>
    <t xml:space="preserve">          Перевод в текущие  цены, 4 квартал 2019г.,осуществлен с учетом индексов, указанных в письме Минстроя России №51579-ДВ/09  от 31.12.2019</t>
  </si>
  <si>
    <t xml:space="preserve">             Для учета стоимости объектов в прогнозных ценах на 2022 год использованы индексы-дефляторы Минэкономразвития РФ от 30.09.2019г</t>
  </si>
  <si>
    <t>3% - непредвиденные затраты (при согласовании с заказчиком до 10%)</t>
  </si>
  <si>
    <t xml:space="preserve">Индекс-дефлятор на 2022г - 3,7% без НДС </t>
  </si>
  <si>
    <t>табл 3, 4</t>
  </si>
  <si>
    <t>табл 7</t>
  </si>
  <si>
    <t>Итого с учетом дефляторов без НДС</t>
  </si>
  <si>
    <t>Всего на 4 квартал 2022г. с НДС</t>
  </si>
  <si>
    <t>НДС 20 %</t>
  </si>
  <si>
    <t>Цена за ед. объема, в ценах 2001г,  руб.</t>
  </si>
  <si>
    <t>Стоимость в ценах 2001г, руб.</t>
  </si>
  <si>
    <t>Строительно-монтажные работы, руб.</t>
  </si>
  <si>
    <t>Оборудование, приспособления и производственный инвентарь, руб.</t>
  </si>
  <si>
    <t>Пусконаладочные работы, руб.</t>
  </si>
  <si>
    <t>Прочие, руб.</t>
  </si>
  <si>
    <t>Всего, руб.</t>
  </si>
  <si>
    <t>Демонтаж провода ВЛ-35 кВ АС50/8(3 провода) L=9,4 км</t>
  </si>
  <si>
    <t>в том числе  в составе Прочих ПИР, руб.</t>
  </si>
  <si>
    <t>Смета на выполнение работ ООО "Доринжиниринг"</t>
  </si>
  <si>
    <t xml:space="preserve">       Раздел 1. Дополнительные работы и затраты</t>
  </si>
  <si>
    <t>С учетом понижающего коэффициента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</si>
</sst>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_р_._-;\-* #,##0.00_р_._-;_-* &quot;-&quot;??_р_._-;_-@_-"/>
    <numFmt numFmtId="166" formatCode="0.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4" fillId="0" borderId="0"/>
    <xf numFmtId="0" fontId="3" fillId="0" borderId="0"/>
    <xf numFmtId="0" fontId="3" fillId="0" borderId="0"/>
    <xf numFmtId="0" fontId="10" fillId="0" borderId="0"/>
    <xf numFmtId="0" fontId="11" fillId="0" borderId="0">
      <alignment horizontal="center"/>
    </xf>
    <xf numFmtId="0" fontId="2" fillId="0" borderId="0"/>
    <xf numFmtId="0" fontId="14" fillId="0" borderId="0"/>
    <xf numFmtId="0" fontId="14" fillId="0" borderId="0"/>
    <xf numFmtId="0" fontId="14" fillId="0" borderId="0">
      <alignment vertical="top"/>
    </xf>
    <xf numFmtId="0" fontId="17" fillId="0" borderId="0"/>
    <xf numFmtId="165" fontId="14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</cellStyleXfs>
  <cellXfs count="120">
    <xf numFmtId="0" fontId="0" fillId="0" borderId="0" xfId="0"/>
    <xf numFmtId="0" fontId="5" fillId="0" borderId="0" xfId="1" applyFont="1"/>
    <xf numFmtId="0" fontId="5" fillId="0" borderId="0" xfId="2" applyFont="1"/>
    <xf numFmtId="0" fontId="5" fillId="0" borderId="0" xfId="3" applyFont="1"/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Alignment="1"/>
    <xf numFmtId="4" fontId="6" fillId="0" borderId="4" xfId="3" applyNumberFormat="1" applyFont="1" applyBorder="1" applyAlignment="1">
      <alignment horizontal="right" vertical="center"/>
    </xf>
    <xf numFmtId="0" fontId="5" fillId="0" borderId="0" xfId="2" applyFont="1" applyAlignment="1"/>
    <xf numFmtId="4" fontId="7" fillId="0" borderId="4" xfId="2" applyNumberFormat="1" applyFont="1" applyBorder="1" applyAlignment="1">
      <alignment horizontal="right" vertical="center"/>
    </xf>
    <xf numFmtId="0" fontId="5" fillId="0" borderId="0" xfId="4" applyFont="1"/>
    <xf numFmtId="0" fontId="7" fillId="2" borderId="6" xfId="3" applyFont="1" applyFill="1" applyBorder="1" applyAlignment="1"/>
    <xf numFmtId="0" fontId="5" fillId="0" borderId="0" xfId="3" applyFont="1" applyAlignment="1">
      <alignment horizontal="right"/>
    </xf>
    <xf numFmtId="0" fontId="7" fillId="0" borderId="0" xfId="4" applyFont="1" applyAlignment="1">
      <alignment horizontal="right"/>
    </xf>
    <xf numFmtId="0" fontId="7" fillId="0" borderId="0" xfId="4" applyFont="1"/>
    <xf numFmtId="0" fontId="5" fillId="0" borderId="0" xfId="4" applyFont="1" applyAlignment="1">
      <alignment horizontal="right"/>
    </xf>
    <xf numFmtId="0" fontId="9" fillId="0" borderId="0" xfId="4" applyFont="1"/>
    <xf numFmtId="49" fontId="5" fillId="0" borderId="0" xfId="4" applyNumberFormat="1" applyFont="1" applyAlignment="1">
      <alignment horizontal="right" vertical="center"/>
    </xf>
    <xf numFmtId="0" fontId="11" fillId="0" borderId="4" xfId="5" applyFont="1" applyBorder="1" applyAlignment="1">
      <alignment horizontal="center" vertical="center" wrapText="1"/>
    </xf>
    <xf numFmtId="2" fontId="11" fillId="0" borderId="4" xfId="5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right"/>
    </xf>
    <xf numFmtId="0" fontId="11" fillId="0" borderId="5" xfId="5" applyFont="1" applyBorder="1" applyAlignment="1">
      <alignment horizontal="center" vertical="center" wrapText="1"/>
    </xf>
    <xf numFmtId="0" fontId="5" fillId="0" borderId="0" xfId="6" applyFont="1"/>
    <xf numFmtId="0" fontId="7" fillId="0" borderId="0" xfId="6" applyFont="1"/>
    <xf numFmtId="0" fontId="5" fillId="0" borderId="0" xfId="6" applyFont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/>
    <xf numFmtId="0" fontId="5" fillId="2" borderId="4" xfId="3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right" vertical="center"/>
    </xf>
    <xf numFmtId="4" fontId="5" fillId="0" borderId="4" xfId="3" applyNumberFormat="1" applyFont="1" applyBorder="1" applyAlignment="1">
      <alignment horizontal="right" vertical="center"/>
    </xf>
    <xf numFmtId="0" fontId="5" fillId="0" borderId="4" xfId="3" applyFont="1" applyBorder="1" applyAlignment="1">
      <alignment horizontal="center" vertical="center" wrapText="1"/>
    </xf>
    <xf numFmtId="0" fontId="12" fillId="0" borderId="0" xfId="6" applyFont="1"/>
    <xf numFmtId="0" fontId="5" fillId="2" borderId="5" xfId="3" applyFont="1" applyFill="1" applyBorder="1" applyAlignment="1">
      <alignment horizontal="center" vertical="center"/>
    </xf>
    <xf numFmtId="4" fontId="5" fillId="0" borderId="7" xfId="3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right" vertical="center"/>
    </xf>
    <xf numFmtId="0" fontId="5" fillId="0" borderId="8" xfId="3" applyFont="1" applyBorder="1" applyAlignment="1"/>
    <xf numFmtId="0" fontId="5" fillId="0" borderId="8" xfId="3" applyFont="1" applyBorder="1"/>
    <xf numFmtId="0" fontId="5" fillId="2" borderId="4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right" vertical="center"/>
    </xf>
    <xf numFmtId="4" fontId="5" fillId="0" borderId="2" xfId="3" applyNumberFormat="1" applyFont="1" applyBorder="1" applyAlignment="1">
      <alignment horizontal="right" vertical="center"/>
    </xf>
    <xf numFmtId="4" fontId="5" fillId="0" borderId="8" xfId="3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4" fontId="5" fillId="2" borderId="5" xfId="3" applyNumberFormat="1" applyFont="1" applyFill="1" applyBorder="1" applyAlignment="1">
      <alignment horizontal="right" vertical="center"/>
    </xf>
    <xf numFmtId="4" fontId="5" fillId="0" borderId="1" xfId="3" applyNumberFormat="1" applyFont="1" applyBorder="1" applyAlignment="1">
      <alignment horizontal="right" vertical="center" wrapText="1"/>
    </xf>
    <xf numFmtId="4" fontId="5" fillId="2" borderId="5" xfId="3" applyNumberFormat="1" applyFont="1" applyFill="1" applyBorder="1" applyAlignment="1">
      <alignment vertical="center" wrapText="1"/>
    </xf>
    <xf numFmtId="0" fontId="5" fillId="2" borderId="5" xfId="3" applyFont="1" applyFill="1" applyBorder="1" applyAlignment="1">
      <alignment vertical="center"/>
    </xf>
    <xf numFmtId="0" fontId="5" fillId="0" borderId="4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164" fontId="5" fillId="2" borderId="5" xfId="3" applyNumberFormat="1" applyFont="1" applyFill="1" applyBorder="1" applyAlignment="1">
      <alignment horizontal="center" vertical="center"/>
    </xf>
    <xf numFmtId="4" fontId="5" fillId="2" borderId="5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4" fontId="5" fillId="2" borderId="1" xfId="3" applyNumberFormat="1" applyFont="1" applyFill="1" applyBorder="1" applyAlignment="1">
      <alignment horizontal="center" vertical="center"/>
    </xf>
    <xf numFmtId="4" fontId="5" fillId="2" borderId="1" xfId="3" applyNumberFormat="1" applyFont="1" applyFill="1" applyBorder="1" applyAlignment="1">
      <alignment horizontal="right" vertical="center"/>
    </xf>
    <xf numFmtId="4" fontId="5" fillId="2" borderId="9" xfId="3" applyNumberFormat="1" applyFont="1" applyFill="1" applyBorder="1" applyAlignment="1">
      <alignment horizontal="right" vertical="center"/>
    </xf>
    <xf numFmtId="4" fontId="5" fillId="0" borderId="1" xfId="3" applyNumberFormat="1" applyFont="1" applyBorder="1" applyAlignment="1">
      <alignment horizontal="right" vertical="center"/>
    </xf>
    <xf numFmtId="0" fontId="5" fillId="0" borderId="5" xfId="3" applyFont="1" applyBorder="1" applyAlignment="1">
      <alignment horizontal="center" vertical="center"/>
    </xf>
    <xf numFmtId="4" fontId="5" fillId="0" borderId="5" xfId="3" applyNumberFormat="1" applyFont="1" applyBorder="1" applyAlignment="1">
      <alignment horizontal="right" vertical="center"/>
    </xf>
    <xf numFmtId="0" fontId="5" fillId="2" borderId="3" xfId="3" applyFont="1" applyFill="1" applyBorder="1" applyAlignment="1">
      <alignment horizontal="left" vertical="center" wrapText="1"/>
    </xf>
    <xf numFmtId="2" fontId="5" fillId="0" borderId="5" xfId="3" applyNumberFormat="1" applyFont="1" applyBorder="1" applyAlignment="1">
      <alignment horizontal="center" vertical="center"/>
    </xf>
    <xf numFmtId="0" fontId="5" fillId="2" borderId="5" xfId="3" applyNumberFormat="1" applyFont="1" applyFill="1" applyBorder="1" applyAlignment="1">
      <alignment horizontal="center" vertical="center"/>
    </xf>
    <xf numFmtId="0" fontId="5" fillId="0" borderId="5" xfId="3" applyFont="1" applyBorder="1" applyAlignment="1">
      <alignment vertical="center" wrapText="1"/>
    </xf>
    <xf numFmtId="0" fontId="5" fillId="2" borderId="5" xfId="3" applyFont="1" applyFill="1" applyBorder="1" applyAlignment="1">
      <alignment vertical="center" wrapText="1"/>
    </xf>
    <xf numFmtId="0" fontId="11" fillId="0" borderId="5" xfId="5" applyNumberFormat="1" applyFont="1" applyBorder="1" applyAlignment="1">
      <alignment horizontal="center" vertical="center" wrapText="1"/>
    </xf>
    <xf numFmtId="2" fontId="11" fillId="0" borderId="5" xfId="5" applyNumberFormat="1" applyFont="1" applyBorder="1" applyAlignment="1">
      <alignment horizontal="center" vertical="center" wrapText="1"/>
    </xf>
    <xf numFmtId="2" fontId="11" fillId="0" borderId="1" xfId="5" applyNumberFormat="1" applyFont="1" applyBorder="1" applyAlignment="1">
      <alignment horizontal="center" vertical="center" wrapText="1"/>
    </xf>
    <xf numFmtId="0" fontId="5" fillId="0" borderId="4" xfId="15" applyFont="1" applyBorder="1" applyAlignment="1">
      <alignment horizontal="center" vertical="center"/>
    </xf>
    <xf numFmtId="2" fontId="11" fillId="0" borderId="4" xfId="5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left" vertical="center" wrapText="1"/>
    </xf>
    <xf numFmtId="0" fontId="5" fillId="0" borderId="0" xfId="3" applyFont="1" applyBorder="1"/>
    <xf numFmtId="0" fontId="5" fillId="0" borderId="4" xfId="3" applyFont="1" applyBorder="1" applyAlignment="1">
      <alignment horizontal="center" vertical="center" wrapText="1"/>
    </xf>
    <xf numFmtId="4" fontId="5" fillId="0" borderId="0" xfId="3" applyNumberFormat="1" applyFont="1" applyBorder="1" applyAlignment="1">
      <alignment horizontal="right" vertical="center"/>
    </xf>
    <xf numFmtId="0" fontId="5" fillId="0" borderId="4" xfId="3" applyFont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4" fontId="6" fillId="0" borderId="4" xfId="3" applyNumberFormat="1" applyFont="1" applyBorder="1" applyAlignment="1">
      <alignment horizontal="center" vertical="center"/>
    </xf>
    <xf numFmtId="0" fontId="5" fillId="0" borderId="0" xfId="4" applyFont="1" applyAlignment="1">
      <alignment horizontal="left"/>
    </xf>
    <xf numFmtId="4" fontId="8" fillId="3" borderId="4" xfId="3" applyNumberFormat="1" applyFont="1" applyFill="1" applyBorder="1" applyAlignment="1">
      <alignment horizontal="right"/>
    </xf>
    <xf numFmtId="4" fontId="8" fillId="3" borderId="0" xfId="3" applyNumberFormat="1" applyFont="1" applyFill="1" applyAlignment="1">
      <alignment horizontal="right"/>
    </xf>
    <xf numFmtId="4" fontId="5" fillId="0" borderId="4" xfId="2" applyNumberFormat="1" applyFont="1" applyBorder="1" applyAlignment="1">
      <alignment horizontal="right" vertical="center"/>
    </xf>
    <xf numFmtId="4" fontId="5" fillId="0" borderId="4" xfId="2" applyNumberFormat="1" applyFont="1" applyBorder="1" applyAlignment="1">
      <alignment horizontal="center" vertical="center"/>
    </xf>
    <xf numFmtId="166" fontId="5" fillId="0" borderId="0" xfId="2" applyNumberFormat="1" applyFont="1" applyAlignment="1"/>
    <xf numFmtId="0" fontId="5" fillId="0" borderId="4" xfId="2" applyFont="1" applyBorder="1" applyAlignment="1">
      <alignment horizontal="right" vertical="center" wrapText="1"/>
    </xf>
    <xf numFmtId="0" fontId="7" fillId="0" borderId="2" xfId="2" applyFont="1" applyBorder="1" applyAlignment="1">
      <alignment horizontal="right" vertical="center" wrapText="1"/>
    </xf>
    <xf numFmtId="0" fontId="7" fillId="0" borderId="3" xfId="2" applyFont="1" applyBorder="1" applyAlignment="1">
      <alignment horizontal="right" vertical="center" wrapText="1"/>
    </xf>
    <xf numFmtId="0" fontId="7" fillId="0" borderId="6" xfId="2" applyFont="1" applyBorder="1" applyAlignment="1">
      <alignment horizontal="right" vertical="center" wrapText="1"/>
    </xf>
    <xf numFmtId="0" fontId="7" fillId="2" borderId="2" xfId="3" applyFont="1" applyFill="1" applyBorder="1" applyAlignment="1">
      <alignment horizontal="left"/>
    </xf>
    <xf numFmtId="0" fontId="7" fillId="2" borderId="3" xfId="3" applyFont="1" applyFill="1" applyBorder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2" fillId="0" borderId="0" xfId="1" applyFont="1" applyAlignment="1">
      <alignment horizontal="center" wrapText="1"/>
    </xf>
    <xf numFmtId="0" fontId="12" fillId="0" borderId="0" xfId="2" applyFont="1" applyAlignment="1">
      <alignment horizontal="center"/>
    </xf>
    <xf numFmtId="0" fontId="18" fillId="0" borderId="0" xfId="1" applyFont="1" applyAlignment="1">
      <alignment horizontal="center" wrapText="1"/>
    </xf>
    <xf numFmtId="0" fontId="7" fillId="2" borderId="2" xfId="3" applyFont="1" applyFill="1" applyBorder="1" applyAlignment="1"/>
    <xf numFmtId="0" fontId="7" fillId="2" borderId="3" xfId="3" applyFont="1" applyFill="1" applyBorder="1" applyAlignment="1"/>
    <xf numFmtId="0" fontId="12" fillId="0" borderId="0" xfId="3" applyFont="1" applyAlignment="1">
      <alignment horizontal="left"/>
    </xf>
    <xf numFmtId="0" fontId="5" fillId="0" borderId="0" xfId="6" applyFont="1" applyAlignment="1">
      <alignment vertical="top" wrapText="1"/>
    </xf>
    <xf numFmtId="4" fontId="7" fillId="3" borderId="2" xfId="3" applyNumberFormat="1" applyFont="1" applyFill="1" applyBorder="1" applyAlignment="1">
      <alignment horizontal="right" wrapText="1"/>
    </xf>
    <xf numFmtId="4" fontId="7" fillId="3" borderId="3" xfId="3" applyNumberFormat="1" applyFont="1" applyFill="1" applyBorder="1" applyAlignment="1">
      <alignment horizontal="right" wrapText="1"/>
    </xf>
    <xf numFmtId="4" fontId="7" fillId="3" borderId="6" xfId="3" applyNumberFormat="1" applyFont="1" applyFill="1" applyBorder="1" applyAlignment="1">
      <alignment horizontal="right" wrapText="1"/>
    </xf>
    <xf numFmtId="0" fontId="5" fillId="0" borderId="4" xfId="2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6" xfId="3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</cellXfs>
  <cellStyles count="22">
    <cellStyle name="ИтогоБИМ" xfId="8"/>
    <cellStyle name="ЛокСмМТСН" xfId="9"/>
    <cellStyle name="Обычный" xfId="0" builtinId="0"/>
    <cellStyle name="Обычный 2" xfId="18"/>
    <cellStyle name="Обычный 2 2" xfId="4"/>
    <cellStyle name="Обычный 3" xfId="6"/>
    <cellStyle name="Обычный 3 2" xfId="15"/>
    <cellStyle name="Обычный 3 2 2" xfId="13"/>
    <cellStyle name="Обычный 3 2 2 2" xfId="1"/>
    <cellStyle name="Обычный 3 2 2 3" xfId="19"/>
    <cellStyle name="Обычный 3 2 5" xfId="3"/>
    <cellStyle name="Обычный 3 2 5 2" xfId="16"/>
    <cellStyle name="Обычный 3 3" xfId="12"/>
    <cellStyle name="Обычный 3 5 2" xfId="2"/>
    <cellStyle name="Обычный 4" xfId="14"/>
    <cellStyle name="Обычный 5" xfId="7"/>
    <cellStyle name="Обычный 6 2" xfId="17"/>
    <cellStyle name="Обычный 7" xfId="21"/>
    <cellStyle name="Стиль 1" xfId="10"/>
    <cellStyle name="Титул" xfId="5"/>
    <cellStyle name="Финансовый 2" xfId="11"/>
    <cellStyle name="Финансовый 4 7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53"/>
  <sheetViews>
    <sheetView tabSelected="1" zoomScaleNormal="100" workbookViewId="0">
      <selection activeCell="B52" sqref="B52:M52"/>
    </sheetView>
  </sheetViews>
  <sheetFormatPr defaultColWidth="10.33203125" defaultRowHeight="13.2" outlineLevelRow="1" x14ac:dyDescent="0.25"/>
  <cols>
    <col min="1" max="1" width="8.5546875" style="1" customWidth="1"/>
    <col min="2" max="2" width="42.109375" style="1" customWidth="1"/>
    <col min="3" max="3" width="19.6640625" style="1" customWidth="1"/>
    <col min="4" max="4" width="11" style="1" customWidth="1"/>
    <col min="5" max="5" width="7.88671875" style="1" customWidth="1"/>
    <col min="6" max="6" width="14.5546875" style="1" customWidth="1"/>
    <col min="7" max="7" width="11.88671875" style="1" customWidth="1"/>
    <col min="8" max="8" width="13.44140625" style="1" customWidth="1"/>
    <col min="9" max="9" width="12.88671875" style="1" customWidth="1"/>
    <col min="10" max="10" width="12.5546875" style="1" customWidth="1"/>
    <col min="11" max="11" width="14.109375" style="1" customWidth="1"/>
    <col min="12" max="12" width="15.5546875" style="1" customWidth="1"/>
    <col min="13" max="13" width="13.44140625" style="1" customWidth="1"/>
    <col min="14" max="14" width="12.33203125" style="1" customWidth="1"/>
    <col min="15" max="16384" width="10.33203125" style="1"/>
  </cols>
  <sheetData>
    <row r="1" spans="1:16" x14ac:dyDescent="0.25">
      <c r="K1" s="24"/>
      <c r="L1" s="25"/>
    </row>
    <row r="2" spans="1:16" x14ac:dyDescent="0.25">
      <c r="K2" s="25"/>
      <c r="L2" s="26"/>
    </row>
    <row r="3" spans="1:16" x14ac:dyDescent="0.25">
      <c r="K3" s="25"/>
      <c r="L3" s="26"/>
    </row>
    <row r="4" spans="1:16" x14ac:dyDescent="0.25">
      <c r="K4" s="25"/>
      <c r="L4" s="26"/>
    </row>
    <row r="5" spans="1:16" ht="12.75" customHeight="1" x14ac:dyDescent="0.25">
      <c r="A5" s="105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6" ht="12.75" customHeight="1" x14ac:dyDescent="0.25">
      <c r="A6" s="103" t="s">
        <v>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6" s="2" customFormat="1" x14ac:dyDescent="0.25">
      <c r="A7" s="104" t="s">
        <v>44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6" ht="12.75" customHeight="1" x14ac:dyDescent="0.25">
      <c r="A8" s="103" t="s">
        <v>45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6" s="3" customFormat="1" x14ac:dyDescent="0.25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16" ht="27" customHeight="1" x14ac:dyDescent="0.25">
      <c r="A10" s="91" t="s">
        <v>2</v>
      </c>
      <c r="B10" s="91" t="s">
        <v>3</v>
      </c>
      <c r="C10" s="91" t="s">
        <v>4</v>
      </c>
      <c r="D10" s="91" t="s">
        <v>53</v>
      </c>
      <c r="E10" s="91" t="s">
        <v>5</v>
      </c>
      <c r="F10" s="97" t="s">
        <v>6</v>
      </c>
      <c r="G10" s="91" t="s">
        <v>54</v>
      </c>
      <c r="H10" s="94" t="s">
        <v>14</v>
      </c>
      <c r="I10" s="95"/>
      <c r="J10" s="95"/>
      <c r="K10" s="95"/>
      <c r="L10" s="96" t="s">
        <v>59</v>
      </c>
      <c r="M10" s="91" t="s">
        <v>61</v>
      </c>
    </row>
    <row r="11" spans="1:16" ht="79.2" x14ac:dyDescent="0.25">
      <c r="A11" s="92"/>
      <c r="B11" s="92"/>
      <c r="C11" s="92"/>
      <c r="D11" s="93"/>
      <c r="E11" s="92"/>
      <c r="F11" s="98"/>
      <c r="G11" s="93"/>
      <c r="H11" s="32" t="s">
        <v>55</v>
      </c>
      <c r="I11" s="32" t="s">
        <v>56</v>
      </c>
      <c r="J11" s="4" t="s">
        <v>57</v>
      </c>
      <c r="K11" s="4" t="s">
        <v>58</v>
      </c>
      <c r="L11" s="96"/>
      <c r="M11" s="92"/>
    </row>
    <row r="12" spans="1:16" s="3" customFormat="1" ht="15.75" hidden="1" customHeight="1" x14ac:dyDescent="0.25">
      <c r="A12" s="106" t="s">
        <v>28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"/>
      <c r="M12" s="32"/>
    </row>
    <row r="13" spans="1:16" s="3" customFormat="1" ht="17.25" hidden="1" customHeight="1" x14ac:dyDescent="0.25">
      <c r="A13" s="70">
        <v>1</v>
      </c>
      <c r="B13" s="48" t="s">
        <v>21</v>
      </c>
      <c r="C13" s="20" t="s">
        <v>48</v>
      </c>
      <c r="D13" s="68">
        <f>105*1.012</f>
        <v>106.26</v>
      </c>
      <c r="E13" s="34">
        <f>11.2*0</f>
        <v>0</v>
      </c>
      <c r="F13" s="51">
        <f>ROUND((( 1.5+2.5+7.5+2.6+5+3)/100+1),3)</f>
        <v>1.2210000000000001</v>
      </c>
      <c r="G13" s="52">
        <f>ROUND((D13*E13*F13),2)*1000</f>
        <v>0</v>
      </c>
      <c r="H13" s="45">
        <f>ROUND((0.8*G13*1.09*0.9721),2)</f>
        <v>0</v>
      </c>
      <c r="I13" s="45">
        <v>0</v>
      </c>
      <c r="J13" s="45">
        <v>0</v>
      </c>
      <c r="K13" s="45">
        <f>ROUND((0.2*G13*1.09*0.9721),2)</f>
        <v>0</v>
      </c>
      <c r="L13" s="31">
        <f>SUM(H13:K13)</f>
        <v>0</v>
      </c>
      <c r="M13" s="46">
        <f>L13*0.075</f>
        <v>0</v>
      </c>
      <c r="O13" s="24"/>
      <c r="P13" s="25"/>
    </row>
    <row r="14" spans="1:16" s="3" customFormat="1" ht="26.25" hidden="1" customHeight="1" x14ac:dyDescent="0.25">
      <c r="A14" s="70">
        <v>2</v>
      </c>
      <c r="B14" s="66" t="s">
        <v>39</v>
      </c>
      <c r="C14" s="20" t="s">
        <v>24</v>
      </c>
      <c r="D14" s="67">
        <v>452.6</v>
      </c>
      <c r="E14" s="34">
        <f>11*0</f>
        <v>0</v>
      </c>
      <c r="F14" s="51">
        <f t="shared" ref="F14:F17" si="0">ROUND((( 1.5+2.5+7.5+2.6+5+3)/100+1),3)</f>
        <v>1.2210000000000001</v>
      </c>
      <c r="G14" s="52">
        <f>ROUND((D14*E14*F14),2)*1000</f>
        <v>0</v>
      </c>
      <c r="H14" s="45">
        <f>ROUND((0.8*G14*1.09*0.9721),2)</f>
        <v>0</v>
      </c>
      <c r="I14" s="45">
        <v>0</v>
      </c>
      <c r="J14" s="45">
        <v>0</v>
      </c>
      <c r="K14" s="45">
        <f>ROUND((0.2*G14*1.09*0.9721),2)</f>
        <v>0</v>
      </c>
      <c r="L14" s="31">
        <f>SUM(H14:K14)</f>
        <v>0</v>
      </c>
      <c r="M14" s="46">
        <f>L14*0.075</f>
        <v>0</v>
      </c>
      <c r="O14" s="24"/>
      <c r="P14" s="25"/>
    </row>
    <row r="15" spans="1:16" s="3" customFormat="1" ht="27.75" hidden="1" customHeight="1" x14ac:dyDescent="0.25">
      <c r="A15" s="70">
        <v>3</v>
      </c>
      <c r="B15" s="47" t="s">
        <v>38</v>
      </c>
      <c r="C15" s="34" t="s">
        <v>13</v>
      </c>
      <c r="D15" s="64">
        <v>635.1</v>
      </c>
      <c r="E15" s="34">
        <f>0.2*0</f>
        <v>0</v>
      </c>
      <c r="F15" s="51">
        <f t="shared" si="0"/>
        <v>1.2210000000000001</v>
      </c>
      <c r="G15" s="52">
        <f>ROUND((D15*E15*F15),2)*1000</f>
        <v>0</v>
      </c>
      <c r="H15" s="45">
        <f>ROUND((0.8*G15*1.09*0.9721),2)</f>
        <v>0</v>
      </c>
      <c r="I15" s="45">
        <v>0</v>
      </c>
      <c r="J15" s="45">
        <v>0</v>
      </c>
      <c r="K15" s="45">
        <f>ROUND((0.2*G15*1.09*0.9721),2)</f>
        <v>0</v>
      </c>
      <c r="L15" s="31">
        <f>SUM(H15:K15)</f>
        <v>0</v>
      </c>
      <c r="M15" s="46">
        <f>L15*0.075</f>
        <v>0</v>
      </c>
      <c r="O15" s="24"/>
      <c r="P15" s="25"/>
    </row>
    <row r="16" spans="1:16" s="5" customFormat="1" ht="26.25" hidden="1" customHeight="1" x14ac:dyDescent="0.25">
      <c r="A16" s="70">
        <v>4</v>
      </c>
      <c r="B16" s="47" t="s">
        <v>22</v>
      </c>
      <c r="C16" s="77" t="s">
        <v>27</v>
      </c>
      <c r="D16" s="52">
        <f>10.2</f>
        <v>10.199999999999999</v>
      </c>
      <c r="E16" s="34">
        <f>9.4*0</f>
        <v>0</v>
      </c>
      <c r="F16" s="51">
        <f t="shared" si="0"/>
        <v>1.2210000000000001</v>
      </c>
      <c r="G16" s="52">
        <f>ROUND((D16*E16*F16),2)*1000</f>
        <v>0</v>
      </c>
      <c r="H16" s="45">
        <f>ROUND((0.8*G16*1.09*0.9721),2)</f>
        <v>0</v>
      </c>
      <c r="I16" s="45">
        <v>0</v>
      </c>
      <c r="J16" s="45">
        <v>0</v>
      </c>
      <c r="K16" s="45">
        <f>ROUND((0.2*G16*1.09*0.9721),2)</f>
        <v>0</v>
      </c>
      <c r="L16" s="31">
        <f>SUM(H16:K16)</f>
        <v>0</v>
      </c>
      <c r="M16" s="46">
        <f>L16*0.075</f>
        <v>0</v>
      </c>
      <c r="O16" s="25"/>
      <c r="P16" s="26"/>
    </row>
    <row r="17" spans="1:16" s="5" customFormat="1" ht="26.25" hidden="1" customHeight="1" x14ac:dyDescent="0.25">
      <c r="A17" s="70">
        <v>5</v>
      </c>
      <c r="B17" s="53" t="s">
        <v>60</v>
      </c>
      <c r="C17" s="54" t="s">
        <v>26</v>
      </c>
      <c r="D17" s="69">
        <f>5.8</f>
        <v>5.8</v>
      </c>
      <c r="E17" s="55">
        <f>9.4*0</f>
        <v>0</v>
      </c>
      <c r="F17" s="51">
        <f t="shared" si="0"/>
        <v>1.2210000000000001</v>
      </c>
      <c r="G17" s="56">
        <f>ROUND((D17*E17*F17),2)*1000</f>
        <v>0</v>
      </c>
      <c r="H17" s="57">
        <f>ROUND((0.8*G17*1.09*0.9721),3)</f>
        <v>0</v>
      </c>
      <c r="I17" s="58">
        <v>0</v>
      </c>
      <c r="J17" s="57">
        <v>0</v>
      </c>
      <c r="K17" s="57">
        <f>ROUND((0.2*G17*1.09*0.9721),3)</f>
        <v>0</v>
      </c>
      <c r="L17" s="59">
        <f>SUM(H17:K17)</f>
        <v>0</v>
      </c>
      <c r="M17" s="59">
        <f>L17*0.075</f>
        <v>0</v>
      </c>
      <c r="O17" s="25"/>
      <c r="P17" s="26"/>
    </row>
    <row r="18" spans="1:16" s="5" customFormat="1" ht="16.5" hidden="1" customHeight="1" x14ac:dyDescent="0.25">
      <c r="A18" s="114" t="s">
        <v>23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6"/>
      <c r="O18" s="25"/>
      <c r="P18" s="26"/>
    </row>
    <row r="19" spans="1:16" s="5" customFormat="1" ht="21" hidden="1" customHeight="1" x14ac:dyDescent="0.25">
      <c r="A19" s="60">
        <v>6</v>
      </c>
      <c r="B19" s="65" t="s">
        <v>25</v>
      </c>
      <c r="C19" s="20" t="s">
        <v>49</v>
      </c>
      <c r="D19" s="63">
        <v>276</v>
      </c>
      <c r="E19" s="60">
        <f>1*0</f>
        <v>0</v>
      </c>
      <c r="F19" s="51">
        <f>ROUND((( 1.5+2.5+7.5+2.6+5+3)/100+1),3)</f>
        <v>1.2210000000000001</v>
      </c>
      <c r="G19" s="52">
        <f>ROUND((D19*E19*F19),2)*1000</f>
        <v>0</v>
      </c>
      <c r="H19" s="45">
        <f>ROUND((0.33*G19*1.09*0.9721),3)</f>
        <v>0</v>
      </c>
      <c r="I19" s="45">
        <f>4200000/4.61</f>
        <v>911062.90672451188</v>
      </c>
      <c r="J19" s="45">
        <f>ROUND((0.038*G19*1.09*0.9721),3)</f>
        <v>0</v>
      </c>
      <c r="K19" s="45">
        <f>ROUND((0.082*G19*1.09*0.9721),3)</f>
        <v>0</v>
      </c>
      <c r="L19" s="61">
        <f>SUM(H19:K19)</f>
        <v>911062.90672451188</v>
      </c>
      <c r="M19" s="61">
        <f>G19*1.09*0.9721*0.04</f>
        <v>0</v>
      </c>
      <c r="O19" s="25"/>
      <c r="P19" s="26"/>
    </row>
    <row r="20" spans="1:16" s="5" customFormat="1" hidden="1" x14ac:dyDescent="0.25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19"/>
      <c r="M20" s="35"/>
      <c r="N20" s="37"/>
      <c r="O20" s="25"/>
      <c r="P20" s="26"/>
    </row>
    <row r="21" spans="1:16" s="44" customFormat="1" hidden="1" x14ac:dyDescent="0.3">
      <c r="A21" s="40"/>
      <c r="B21" s="39"/>
      <c r="C21" s="17"/>
      <c r="D21" s="18"/>
      <c r="E21" s="28"/>
      <c r="F21" s="28"/>
      <c r="G21" s="29"/>
      <c r="H21" s="30"/>
      <c r="I21" s="30"/>
      <c r="J21" s="30"/>
      <c r="K21" s="30"/>
      <c r="L21" s="41"/>
      <c r="M21" s="41"/>
      <c r="N21" s="42"/>
      <c r="O21" s="43"/>
      <c r="P21" s="26"/>
    </row>
    <row r="22" spans="1:16" s="3" customFormat="1" ht="13.8" hidden="1" x14ac:dyDescent="0.25">
      <c r="A22" s="117" t="s">
        <v>31</v>
      </c>
      <c r="B22" s="118"/>
      <c r="C22" s="118"/>
      <c r="D22" s="118"/>
      <c r="E22" s="118"/>
      <c r="F22" s="118"/>
      <c r="G22" s="119"/>
      <c r="H22" s="6">
        <f>SUM(H13:H19)</f>
        <v>0</v>
      </c>
      <c r="I22" s="6">
        <f>SUM(I13:I19)</f>
        <v>911062.90672451188</v>
      </c>
      <c r="J22" s="6">
        <f>SUM(J13:J19)</f>
        <v>0</v>
      </c>
      <c r="K22" s="6">
        <f>SUM(K13:K19)</f>
        <v>0</v>
      </c>
      <c r="L22" s="6">
        <f>SUM(H22:K22)</f>
        <v>911062.90672451188</v>
      </c>
      <c r="M22" s="36">
        <f>SUM(M13:M19)</f>
        <v>0</v>
      </c>
      <c r="N22" s="38"/>
      <c r="O22" s="25"/>
      <c r="P22" s="26"/>
    </row>
    <row r="23" spans="1:16" s="44" customFormat="1" ht="12.75" customHeight="1" x14ac:dyDescent="0.3">
      <c r="A23" s="114" t="s">
        <v>63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6"/>
      <c r="N23" s="42"/>
      <c r="O23" s="43"/>
      <c r="P23" s="26"/>
    </row>
    <row r="24" spans="1:16" s="44" customFormat="1" ht="71.25" customHeight="1" x14ac:dyDescent="0.3">
      <c r="A24" s="28">
        <v>1</v>
      </c>
      <c r="B24" s="62" t="s">
        <v>29</v>
      </c>
      <c r="C24" s="71" t="s">
        <v>36</v>
      </c>
      <c r="D24" s="71" t="s">
        <v>11</v>
      </c>
      <c r="E24" s="71" t="s">
        <v>11</v>
      </c>
      <c r="F24" s="71" t="s">
        <v>11</v>
      </c>
      <c r="G24" s="71" t="s">
        <v>11</v>
      </c>
      <c r="H24" s="30">
        <v>0</v>
      </c>
      <c r="I24" s="30">
        <v>0</v>
      </c>
      <c r="J24" s="30">
        <v>0</v>
      </c>
      <c r="K24" s="41">
        <f>692017.84*1.074</f>
        <v>743227.16015999997</v>
      </c>
      <c r="L24" s="41">
        <f>K24</f>
        <v>743227.16015999997</v>
      </c>
      <c r="M24" s="71" t="s">
        <v>11</v>
      </c>
      <c r="N24" s="42"/>
      <c r="O24" s="43"/>
      <c r="P24" s="26"/>
    </row>
    <row r="25" spans="1:16" s="44" customFormat="1" ht="66" customHeight="1" x14ac:dyDescent="0.3">
      <c r="A25" s="50">
        <v>2</v>
      </c>
      <c r="B25" s="72" t="s">
        <v>30</v>
      </c>
      <c r="C25" s="49" t="s">
        <v>35</v>
      </c>
      <c r="D25" s="71" t="s">
        <v>11</v>
      </c>
      <c r="E25" s="71" t="s">
        <v>11</v>
      </c>
      <c r="F25" s="71" t="s">
        <v>11</v>
      </c>
      <c r="G25" s="71" t="s">
        <v>11</v>
      </c>
      <c r="H25" s="30">
        <v>0</v>
      </c>
      <c r="I25" s="30">
        <v>0</v>
      </c>
      <c r="J25" s="30">
        <v>0</v>
      </c>
      <c r="K25" s="41">
        <f>59000/1.2</f>
        <v>49166.666666666672</v>
      </c>
      <c r="L25" s="41">
        <f t="shared" ref="L25:L27" si="1">K25</f>
        <v>49166.666666666672</v>
      </c>
      <c r="M25" s="50" t="s">
        <v>11</v>
      </c>
      <c r="N25" s="42"/>
      <c r="O25" s="43"/>
      <c r="P25" s="26"/>
    </row>
    <row r="26" spans="1:16" s="44" customFormat="1" ht="67.5" customHeight="1" x14ac:dyDescent="0.3">
      <c r="A26" s="50">
        <v>3</v>
      </c>
      <c r="B26" s="72" t="s">
        <v>34</v>
      </c>
      <c r="C26" s="74" t="s">
        <v>35</v>
      </c>
      <c r="D26" s="71" t="s">
        <v>11</v>
      </c>
      <c r="E26" s="71" t="s">
        <v>11</v>
      </c>
      <c r="F26" s="71" t="s">
        <v>11</v>
      </c>
      <c r="G26" s="71" t="s">
        <v>11</v>
      </c>
      <c r="H26" s="30">
        <v>0</v>
      </c>
      <c r="I26" s="30">
        <v>0</v>
      </c>
      <c r="J26" s="30">
        <v>0</v>
      </c>
      <c r="K26" s="31">
        <f>40.32*4600/1.2</f>
        <v>154560</v>
      </c>
      <c r="L26" s="41">
        <f t="shared" si="1"/>
        <v>154560</v>
      </c>
      <c r="M26" s="50" t="s">
        <v>11</v>
      </c>
      <c r="N26" s="75"/>
      <c r="O26" s="43"/>
      <c r="P26" s="26"/>
    </row>
    <row r="27" spans="1:16" s="44" customFormat="1" ht="42" customHeight="1" x14ac:dyDescent="0.3">
      <c r="A27" s="50">
        <v>4</v>
      </c>
      <c r="B27" s="72" t="s">
        <v>37</v>
      </c>
      <c r="C27" s="76" t="s">
        <v>62</v>
      </c>
      <c r="D27" s="71" t="s">
        <v>11</v>
      </c>
      <c r="E27" s="71" t="s">
        <v>11</v>
      </c>
      <c r="F27" s="71" t="s">
        <v>11</v>
      </c>
      <c r="G27" s="71" t="s">
        <v>11</v>
      </c>
      <c r="H27" s="30">
        <v>0</v>
      </c>
      <c r="I27" s="30">
        <v>0</v>
      </c>
      <c r="J27" s="30">
        <v>0</v>
      </c>
      <c r="K27" s="31">
        <f>40.32*450000</f>
        <v>18144000</v>
      </c>
      <c r="L27" s="41">
        <f t="shared" si="1"/>
        <v>18144000</v>
      </c>
      <c r="M27" s="50" t="s">
        <v>11</v>
      </c>
      <c r="N27" s="75"/>
      <c r="O27" s="43"/>
      <c r="P27" s="26"/>
    </row>
    <row r="28" spans="1:16" s="3" customFormat="1" ht="13.5" customHeight="1" x14ac:dyDescent="0.25">
      <c r="A28" s="117" t="s">
        <v>32</v>
      </c>
      <c r="B28" s="118"/>
      <c r="C28" s="118"/>
      <c r="D28" s="118"/>
      <c r="E28" s="118"/>
      <c r="F28" s="118"/>
      <c r="G28" s="119"/>
      <c r="H28" s="6">
        <v>0</v>
      </c>
      <c r="I28" s="6">
        <v>0</v>
      </c>
      <c r="J28" s="6">
        <v>0</v>
      </c>
      <c r="K28" s="6">
        <f>K24+K25+K26+K27</f>
        <v>19090953.826826666</v>
      </c>
      <c r="L28" s="6">
        <f>H28+I28+J28+K28</f>
        <v>19090953.826826666</v>
      </c>
      <c r="M28" s="78" t="s">
        <v>11</v>
      </c>
      <c r="N28" s="73"/>
      <c r="O28" s="25"/>
      <c r="P28" s="26"/>
    </row>
    <row r="29" spans="1:16" s="7" customFormat="1" ht="13.5" customHeight="1" x14ac:dyDescent="0.25">
      <c r="A29" s="110" t="s">
        <v>43</v>
      </c>
      <c r="B29" s="111"/>
      <c r="C29" s="111"/>
      <c r="D29" s="111"/>
      <c r="E29" s="111"/>
      <c r="F29" s="111"/>
      <c r="G29" s="112"/>
      <c r="H29" s="80">
        <f>((H13+H15+H16+H14+H17)*7.88+H19*13.19)</f>
        <v>0</v>
      </c>
      <c r="I29" s="80">
        <f>(I22*4.78)</f>
        <v>4354880.6941431668</v>
      </c>
      <c r="J29" s="80">
        <f>(J22*43.71)</f>
        <v>0</v>
      </c>
      <c r="K29" s="80">
        <f>K22*9.43+K28</f>
        <v>19090953.826826666</v>
      </c>
      <c r="L29" s="81">
        <f>SUM(H29:K29)</f>
        <v>23445834.52096983</v>
      </c>
      <c r="M29" s="80">
        <f>M22*4.27</f>
        <v>0</v>
      </c>
    </row>
    <row r="30" spans="1:16" s="7" customFormat="1" ht="13.5" hidden="1" customHeight="1" x14ac:dyDescent="0.25">
      <c r="A30" s="113"/>
      <c r="B30" s="113"/>
      <c r="C30" s="113"/>
      <c r="D30" s="113"/>
      <c r="E30" s="113"/>
      <c r="F30" s="113"/>
      <c r="G30" s="113"/>
      <c r="H30" s="8"/>
      <c r="I30" s="8"/>
      <c r="J30" s="8"/>
      <c r="K30" s="8"/>
      <c r="L30" s="8"/>
      <c r="M30" s="8"/>
    </row>
    <row r="31" spans="1:16" s="7" customFormat="1" ht="13.5" customHeight="1" x14ac:dyDescent="0.25">
      <c r="A31" s="85" t="s">
        <v>41</v>
      </c>
      <c r="B31" s="85"/>
      <c r="C31" s="85"/>
      <c r="D31" s="85"/>
      <c r="E31" s="85"/>
      <c r="F31" s="85"/>
      <c r="G31" s="85"/>
      <c r="H31" s="82">
        <f>H29*1.036/3</f>
        <v>0</v>
      </c>
      <c r="I31" s="83" t="s">
        <v>11</v>
      </c>
      <c r="J31" s="83" t="s">
        <v>11</v>
      </c>
      <c r="K31" s="82">
        <f>K29*1.036/3</f>
        <v>6592742.7215308091</v>
      </c>
      <c r="L31" s="82">
        <f t="shared" ref="L31:L32" si="2">SUM(H31:K31)</f>
        <v>6592742.7215308091</v>
      </c>
      <c r="M31" s="82">
        <f>M29*1.036</f>
        <v>0</v>
      </c>
    </row>
    <row r="32" spans="1:16" s="7" customFormat="1" ht="13.5" customHeight="1" x14ac:dyDescent="0.25">
      <c r="A32" s="85" t="s">
        <v>42</v>
      </c>
      <c r="B32" s="85"/>
      <c r="C32" s="85"/>
      <c r="D32" s="85"/>
      <c r="E32" s="85"/>
      <c r="F32" s="85"/>
      <c r="G32" s="85"/>
      <c r="H32" s="82">
        <f>(H29*1.036*1.037)/3</f>
        <v>0</v>
      </c>
      <c r="I32" s="82">
        <f>I29*1.036*1.037</f>
        <v>4678587.685900216</v>
      </c>
      <c r="J32" s="83" t="s">
        <v>11</v>
      </c>
      <c r="K32" s="82">
        <f t="shared" ref="K32" si="3">(K29*1.036*1.037)/3</f>
        <v>6836674.2022274481</v>
      </c>
      <c r="L32" s="82">
        <f t="shared" si="2"/>
        <v>11515261.888127664</v>
      </c>
      <c r="M32" s="83" t="s">
        <v>11</v>
      </c>
    </row>
    <row r="33" spans="1:14" s="7" customFormat="1" ht="13.5" customHeight="1" x14ac:dyDescent="0.25">
      <c r="A33" s="85" t="s">
        <v>47</v>
      </c>
      <c r="B33" s="85"/>
      <c r="C33" s="85"/>
      <c r="D33" s="85"/>
      <c r="E33" s="85"/>
      <c r="F33" s="85"/>
      <c r="G33" s="85"/>
      <c r="H33" s="82">
        <f>(H29*1.036*1.037*1.037)/3</f>
        <v>0</v>
      </c>
      <c r="I33" s="83" t="s">
        <v>11</v>
      </c>
      <c r="J33" s="82">
        <f>J29*1.036*1.037*1.037</f>
        <v>0</v>
      </c>
      <c r="K33" s="82">
        <f t="shared" ref="K33" si="4">(K29*1.036*1.037*1.037)/3</f>
        <v>7089631.1477098642</v>
      </c>
      <c r="L33" s="82">
        <f>SUM(H33:K33)</f>
        <v>7089631.1477098642</v>
      </c>
      <c r="M33" s="83" t="s">
        <v>11</v>
      </c>
    </row>
    <row r="34" spans="1:14" s="7" customFormat="1" ht="13.5" customHeight="1" x14ac:dyDescent="0.25">
      <c r="A34" s="86" t="s">
        <v>50</v>
      </c>
      <c r="B34" s="87"/>
      <c r="C34" s="87"/>
      <c r="D34" s="87"/>
      <c r="E34" s="87"/>
      <c r="F34" s="87"/>
      <c r="G34" s="88"/>
      <c r="H34" s="8">
        <f>SUM(H31:H33)</f>
        <v>0</v>
      </c>
      <c r="I34" s="8">
        <f t="shared" ref="I34:K34" si="5">SUM(I31:I33)</f>
        <v>4678587.685900216</v>
      </c>
      <c r="J34" s="8">
        <f t="shared" si="5"/>
        <v>0</v>
      </c>
      <c r="K34" s="8">
        <f t="shared" si="5"/>
        <v>20519048.071468122</v>
      </c>
      <c r="L34" s="8">
        <f>SUM(H34:K34)</f>
        <v>25197635.757368337</v>
      </c>
      <c r="M34" s="8">
        <f>M31</f>
        <v>0</v>
      </c>
      <c r="N34" s="84"/>
    </row>
    <row r="35" spans="1:14" s="7" customFormat="1" ht="13.5" customHeight="1" x14ac:dyDescent="0.25">
      <c r="A35" s="86" t="s">
        <v>64</v>
      </c>
      <c r="B35" s="87"/>
      <c r="C35" s="87"/>
      <c r="D35" s="87"/>
      <c r="E35" s="87"/>
      <c r="F35" s="87"/>
      <c r="G35" s="88"/>
      <c r="H35" s="8">
        <f>H34*0.212819967</f>
        <v>0</v>
      </c>
      <c r="I35" s="8">
        <f t="shared" ref="I35:K35" si="6">I34*0.212819967</f>
        <v>995696.87691989029</v>
      </c>
      <c r="J35" s="8">
        <f t="shared" si="6"/>
        <v>0</v>
      </c>
      <c r="K35" s="8">
        <f t="shared" si="6"/>
        <v>4366863.1334412592</v>
      </c>
      <c r="L35" s="8">
        <f>SUM(H35:K35)-0.01</f>
        <v>5362560.0003611501</v>
      </c>
      <c r="M35" s="8">
        <v>0</v>
      </c>
    </row>
    <row r="36" spans="1:14" s="7" customFormat="1" ht="13.5" customHeight="1" x14ac:dyDescent="0.25">
      <c r="A36" s="99" t="s">
        <v>52</v>
      </c>
      <c r="B36" s="100"/>
      <c r="C36" s="100"/>
      <c r="D36" s="100"/>
      <c r="E36" s="100"/>
      <c r="F36" s="100"/>
      <c r="G36" s="101"/>
      <c r="H36" s="82">
        <f>H34*0.2</f>
        <v>0</v>
      </c>
      <c r="I36" s="82">
        <f>I35*0.2</f>
        <v>199139.37538397807</v>
      </c>
      <c r="J36" s="82">
        <f t="shared" ref="J36:K36" si="7">J35*0.2</f>
        <v>0</v>
      </c>
      <c r="K36" s="82">
        <f t="shared" si="7"/>
        <v>873372.62668825185</v>
      </c>
      <c r="L36" s="82">
        <f>SUM(H36:K36)</f>
        <v>1072512.00207223</v>
      </c>
      <c r="M36" s="82">
        <f>M34*0.2</f>
        <v>0</v>
      </c>
    </row>
    <row r="37" spans="1:14" s="7" customFormat="1" ht="13.5" customHeight="1" x14ac:dyDescent="0.25">
      <c r="A37" s="86" t="s">
        <v>51</v>
      </c>
      <c r="B37" s="87"/>
      <c r="C37" s="87"/>
      <c r="D37" s="87"/>
      <c r="E37" s="87"/>
      <c r="F37" s="87"/>
      <c r="G37" s="88"/>
      <c r="H37" s="8">
        <f>H34+H36</f>
        <v>0</v>
      </c>
      <c r="I37" s="8">
        <f>I35+I36</f>
        <v>1194836.2523038683</v>
      </c>
      <c r="J37" s="8">
        <f t="shared" ref="J37:K37" si="8">J35+J36</f>
        <v>0</v>
      </c>
      <c r="K37" s="8">
        <f t="shared" si="8"/>
        <v>5240235.7601295114</v>
      </c>
      <c r="L37" s="8">
        <f>SUM(H37:K37)-0.01</f>
        <v>6435072.0024333801</v>
      </c>
      <c r="M37" s="8">
        <f>M34+M36</f>
        <v>0</v>
      </c>
    </row>
    <row r="38" spans="1:14" s="7" customFormat="1" ht="13.5" customHeight="1" x14ac:dyDescent="0.25">
      <c r="A38" s="21"/>
      <c r="B38" s="22" t="s">
        <v>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4" s="21" customFormat="1" x14ac:dyDescent="0.25">
      <c r="B39" s="33"/>
    </row>
    <row r="40" spans="1:14" s="21" customFormat="1" x14ac:dyDescent="0.25">
      <c r="A40" s="23" t="s">
        <v>8</v>
      </c>
      <c r="B40" s="109" t="s">
        <v>20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</row>
    <row r="41" spans="1:14" s="21" customFormat="1" x14ac:dyDescent="0.25">
      <c r="A41" s="11" t="s">
        <v>9</v>
      </c>
      <c r="B41" s="3" t="s">
        <v>10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4" s="3" customFormat="1" ht="13.5" customHeight="1" x14ac:dyDescent="0.25">
      <c r="A42" s="12">
        <v>3</v>
      </c>
      <c r="B42" s="13" t="s">
        <v>15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4" s="9" customFormat="1" outlineLevel="1" x14ac:dyDescent="0.25">
      <c r="A43" s="14"/>
      <c r="B43" s="9" t="s">
        <v>19</v>
      </c>
      <c r="H43" s="79"/>
      <c r="I43" s="15"/>
      <c r="J43" s="15"/>
      <c r="N43" s="9" t="s">
        <v>33</v>
      </c>
    </row>
    <row r="44" spans="1:14" s="9" customFormat="1" outlineLevel="1" x14ac:dyDescent="0.25">
      <c r="A44" s="14" t="s">
        <v>11</v>
      </c>
      <c r="B44" s="9" t="s">
        <v>40</v>
      </c>
      <c r="I44" s="15"/>
      <c r="J44" s="15"/>
    </row>
    <row r="45" spans="1:14" s="9" customFormat="1" ht="16.5" customHeight="1" outlineLevel="1" x14ac:dyDescent="0.25">
      <c r="A45" s="16" t="s">
        <v>11</v>
      </c>
      <c r="B45" s="9" t="s">
        <v>16</v>
      </c>
    </row>
    <row r="46" spans="1:14" s="9" customFormat="1" outlineLevel="1" x14ac:dyDescent="0.25">
      <c r="A46" s="16" t="s">
        <v>11</v>
      </c>
      <c r="B46" s="9" t="s">
        <v>17</v>
      </c>
    </row>
    <row r="47" spans="1:14" s="9" customFormat="1" outlineLevel="1" x14ac:dyDescent="0.25">
      <c r="A47" s="16" t="s">
        <v>11</v>
      </c>
      <c r="B47" s="9" t="s">
        <v>12</v>
      </c>
    </row>
    <row r="48" spans="1:14" s="9" customFormat="1" outlineLevel="1" x14ac:dyDescent="0.25">
      <c r="A48" s="16" t="s">
        <v>11</v>
      </c>
      <c r="B48" s="9" t="s">
        <v>18</v>
      </c>
    </row>
    <row r="49" spans="1:27" s="9" customFormat="1" outlineLevel="1" x14ac:dyDescent="0.25">
      <c r="A49" s="16" t="s">
        <v>11</v>
      </c>
      <c r="B49" s="9" t="s">
        <v>46</v>
      </c>
    </row>
    <row r="50" spans="1:27" s="9" customFormat="1" outlineLevel="1" x14ac:dyDescent="0.25">
      <c r="A50" s="16"/>
    </row>
    <row r="51" spans="1:27" s="9" customFormat="1" outlineLevel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27" x14ac:dyDescent="0.25"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</row>
    <row r="53" spans="1:27" x14ac:dyDescent="0.25"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</sheetData>
  <mergeCells count="32">
    <mergeCell ref="B52:M52"/>
    <mergeCell ref="A6:M6"/>
    <mergeCell ref="A7:M7"/>
    <mergeCell ref="A8:M8"/>
    <mergeCell ref="A5:M5"/>
    <mergeCell ref="A12:K12"/>
    <mergeCell ref="A9:L9"/>
    <mergeCell ref="B40:L40"/>
    <mergeCell ref="A29:G29"/>
    <mergeCell ref="A30:G30"/>
    <mergeCell ref="A18:M18"/>
    <mergeCell ref="A23:M23"/>
    <mergeCell ref="A28:G28"/>
    <mergeCell ref="A22:G22"/>
    <mergeCell ref="A31:G31"/>
    <mergeCell ref="A32:G32"/>
    <mergeCell ref="A33:G33"/>
    <mergeCell ref="A37:G37"/>
    <mergeCell ref="A20:K20"/>
    <mergeCell ref="M10:M11"/>
    <mergeCell ref="A10:A11"/>
    <mergeCell ref="B10:B11"/>
    <mergeCell ref="C10:C11"/>
    <mergeCell ref="D10:D11"/>
    <mergeCell ref="H10:K10"/>
    <mergeCell ref="L10:L11"/>
    <mergeCell ref="E10:E11"/>
    <mergeCell ref="F10:F11"/>
    <mergeCell ref="G10:G11"/>
    <mergeCell ref="A34:G34"/>
    <mergeCell ref="A36:G36"/>
    <mergeCell ref="A35:G3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АС50 с просекой</vt:lpstr>
      <vt:lpstr>'АС50 с просекой'!Область_печати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2020-05-27T01:42:19Z</dcterms:modified>
</cp:coreProperties>
</file>